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30"/>
  <workbookPr/>
  <mc:AlternateContent xmlns:mc="http://schemas.openxmlformats.org/markup-compatibility/2006">
    <mc:Choice Requires="x15">
      <x15ac:absPath xmlns:x15ac="http://schemas.microsoft.com/office/spreadsheetml/2010/11/ac" url="https://inepgovbr.sharepoint.com/sites/cca/Documentos Compartilhados/DCSGA - Divisão de Contratos de Serviços Gráficos de Aplicação/Contratação SAEB 2025/"/>
    </mc:Choice>
  </mc:AlternateContent>
  <xr:revisionPtr revIDLastSave="16" documentId="8_{6A2973D3-09B5-4DEA-B9BE-C241C71DE1EF}" xr6:coauthVersionLast="47" xr6:coauthVersionMax="47" xr10:uidLastSave="{374DD76B-703F-4695-97F2-E2357E3445A6}"/>
  <bookViews>
    <workbookView minimized="1" xWindow="38085" yWindow="2790" windowWidth="7500" windowHeight="6000" xr2:uid="{DABFDE8B-EE0F-40F6-8ABA-B1AA9DFC0679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1" l="1"/>
  <c r="G34" i="1"/>
  <c r="G31" i="1"/>
  <c r="G33" i="1"/>
  <c r="G30" i="1"/>
  <c r="G29" i="1"/>
  <c r="G27" i="1"/>
  <c r="G28" i="1"/>
  <c r="G3" i="1"/>
  <c r="G37" i="1"/>
  <c r="G36" i="1"/>
  <c r="G32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8" i="1" l="1"/>
</calcChain>
</file>

<file path=xl/sharedStrings.xml><?xml version="1.0" encoding="utf-8"?>
<sst xmlns="http://schemas.openxmlformats.org/spreadsheetml/2006/main" count="149" uniqueCount="93">
  <si>
    <t>SERVIÇOS GRÁFICOS SAEB 2025 - PLANILHA DE CUSTOS REFERENCIAIS</t>
  </si>
  <si>
    <t xml:space="preserve"> VALOR  DE REFERÊNCIA</t>
  </si>
  <si>
    <t>SUBITEM</t>
  </si>
  <si>
    <t>DESCRIÇÃO DO MATERIAL</t>
  </si>
  <si>
    <t>CATEGORIA</t>
  </si>
  <si>
    <t>UNIDADE DE MEDIDA</t>
  </si>
  <si>
    <t>QUANTIDADE ESTIMADA</t>
  </si>
  <si>
    <t>R$ - Unitário</t>
  </si>
  <si>
    <t>1.0</t>
  </si>
  <si>
    <t>Caderno de Prova Tipo 1 - Regular/Ledor 32 ou 40</t>
  </si>
  <si>
    <t>Caderno</t>
  </si>
  <si>
    <t>Página</t>
  </si>
  <si>
    <t>1.1</t>
  </si>
  <si>
    <t xml:space="preserve">Caderno de Prova Tipo 2 - Regular/Ledor e Aplicador 16 ou 20 </t>
  </si>
  <si>
    <t>1.2</t>
  </si>
  <si>
    <t>Caderno de Prova Tipo 3 - Regular 24 - Aval. Experimental - 4 x4 cores</t>
  </si>
  <si>
    <t>1.3</t>
  </si>
  <si>
    <t>Caderno de Prova Tipo 4 - Ampliados Fonte 18</t>
  </si>
  <si>
    <t>1.4</t>
  </si>
  <si>
    <t>Caderno de Prova Tipo 5 - Super Ampliados Fonte 24</t>
  </si>
  <si>
    <t>1.5</t>
  </si>
  <si>
    <t>Caderno de Prova Tipo 6 - Braile</t>
  </si>
  <si>
    <t>1.6</t>
  </si>
  <si>
    <t>Sobrecapas das Provas</t>
  </si>
  <si>
    <t>Sobrecapa</t>
  </si>
  <si>
    <t>Folha</t>
  </si>
  <si>
    <t>1.7</t>
  </si>
  <si>
    <t>Sobrecapas das Provas Ampliadas Fonte 18</t>
  </si>
  <si>
    <t>1.8</t>
  </si>
  <si>
    <t>Sobrecapas das Provas Super Ampliadas Fonte 24</t>
  </si>
  <si>
    <t>1.9</t>
  </si>
  <si>
    <t>Material de Aplicação Tipo 1</t>
  </si>
  <si>
    <t>Formulário</t>
  </si>
  <si>
    <t>1.10</t>
  </si>
  <si>
    <t>Material de Aplicação Tipo 2</t>
  </si>
  <si>
    <t>1.11</t>
  </si>
  <si>
    <t>Material de Aplicação Tipo 3</t>
  </si>
  <si>
    <t>Rótulo</t>
  </si>
  <si>
    <t>Unidade</t>
  </si>
  <si>
    <t>1.12</t>
  </si>
  <si>
    <t>Etiqueta de Aplicação Tipo 1</t>
  </si>
  <si>
    <t>Etiqueta</t>
  </si>
  <si>
    <t>1.13</t>
  </si>
  <si>
    <t>Etiqueta de Aplicação Tipo 2</t>
  </si>
  <si>
    <t>1.14</t>
  </si>
  <si>
    <t>Etiqueta de Aplicação Tipo 3</t>
  </si>
  <si>
    <t>1.15</t>
  </si>
  <si>
    <t>Etiqueta de Aplicação Tipo 4</t>
  </si>
  <si>
    <t>1.16</t>
  </si>
  <si>
    <t>Manual de Aplicação</t>
  </si>
  <si>
    <t>Manual</t>
  </si>
  <si>
    <t>Páginas</t>
  </si>
  <si>
    <t>1.17</t>
  </si>
  <si>
    <t>Questionários de Aplicação Tipo 1 - Regulares (Aluno)</t>
  </si>
  <si>
    <t>Questionário</t>
  </si>
  <si>
    <t>1.18</t>
  </si>
  <si>
    <t>Questionários de Aplicação Tipo 1 - Família (Pais ou responsáveis)</t>
  </si>
  <si>
    <t>1.19</t>
  </si>
  <si>
    <t>Questionários de Aplicação Tipo 3 - Ampliados</t>
  </si>
  <si>
    <t>1.20</t>
  </si>
  <si>
    <t>Questionários de Aplicação Tipo 4 - Super Ampliados</t>
  </si>
  <si>
    <t>1.21</t>
  </si>
  <si>
    <t>Envelope Kraft Simples pardo Tipo 1</t>
  </si>
  <si>
    <t>Embalagem</t>
  </si>
  <si>
    <t>1.22</t>
  </si>
  <si>
    <t>Envelope Kraft Pardo Reforçado e Sanfonado Tipo 2 (Polo)</t>
  </si>
  <si>
    <t>1.23</t>
  </si>
  <si>
    <t>Envelope Kraft Reforçado e Sanfonado Tipo 3 (Questionário Familia/Aluno)</t>
  </si>
  <si>
    <t>1.29</t>
  </si>
  <si>
    <t>Caixa de Papelão Tipo 1 (G)</t>
  </si>
  <si>
    <t>Acondicionamento</t>
  </si>
  <si>
    <t>1.30</t>
  </si>
  <si>
    <t>Caixa de Papelão Tipo 2 (M)</t>
  </si>
  <si>
    <t>1.31</t>
  </si>
  <si>
    <t>Caixa de Papelão Tipo 3 (P)</t>
  </si>
  <si>
    <t>1.32</t>
  </si>
  <si>
    <t>CDL Tipo 1 (G)</t>
  </si>
  <si>
    <t>1.33</t>
  </si>
  <si>
    <t>CDL Tipo 2 (M)</t>
  </si>
  <si>
    <t>1.34</t>
  </si>
  <si>
    <t>CDL Tipo 3 (P)</t>
  </si>
  <si>
    <t>1.35</t>
  </si>
  <si>
    <t>CDL Tipo 4 (Mini)</t>
  </si>
  <si>
    <t>1.36</t>
  </si>
  <si>
    <t>Diagramação dos Cadernos de Provas Regulares e Ledor (Matriz)</t>
  </si>
  <si>
    <t>Serviços</t>
  </si>
  <si>
    <t>1.37</t>
  </si>
  <si>
    <t>Diagramação dos Blocos em rotação de cadernos</t>
  </si>
  <si>
    <t>1.38</t>
  </si>
  <si>
    <t>Diagramação dos Cadernos de Provas Especiais</t>
  </si>
  <si>
    <t>1.39</t>
  </si>
  <si>
    <t>Diagramação dos Questionários</t>
  </si>
  <si>
    <t xml:space="preserve">Planilha de Custos - Saeb 2025 - Custos Referenciais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</si>
</sst>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&quot;R$&quot;\ #,##0.000;[Red]\-&quot;R$&quot;\ #,##0.000"/>
  </numFmts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1"/>
      <color theme="0"/>
      <name val="Arial Narrow"/>
      <family val="2"/>
    </font>
    <font>
      <sz val="11"/>
      <color rgb="FF000000"/>
      <name val="Aptos Narrow"/>
      <family val="2"/>
      <scheme val="minor"/>
    </font>
    <font>
      <sz val="12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indexed="58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44" fontId="3" fillId="3" borderId="4" xfId="1" applyFont="1" applyFill="1" applyBorder="1" applyAlignment="1" applyProtection="1">
      <alignment horizontal="right" vertical="center" wrapText="1"/>
    </xf>
    <xf numFmtId="164" fontId="3" fillId="3" borderId="4" xfId="1" applyNumberFormat="1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3" fontId="0" fillId="0" borderId="9" xfId="0" applyNumberForma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3" fontId="0" fillId="0" borderId="11" xfId="0" applyNumberFormat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center" vertical="center" wrapText="1"/>
    </xf>
    <xf numFmtId="3" fontId="0" fillId="4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0" fillId="4" borderId="4" xfId="0" applyFill="1" applyBorder="1" applyAlignment="1">
      <alignment horizontal="center"/>
    </xf>
    <xf numFmtId="164" fontId="6" fillId="0" borderId="4" xfId="1" applyNumberFormat="1" applyFont="1" applyFill="1" applyBorder="1" applyAlignment="1" applyProtection="1">
      <alignment horizontal="center" vertical="center" wrapText="1"/>
      <protection locked="0"/>
    </xf>
    <xf numFmtId="164" fontId="2" fillId="6" borderId="4" xfId="0" applyNumberFormat="1" applyFont="1" applyFill="1" applyBorder="1" applyAlignment="1">
      <alignment horizontal="center"/>
    </xf>
    <xf numFmtId="165" fontId="6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8984E-8140-487F-95E4-1BBDC38CE4BE}">
  <dimension ref="A1:G38"/>
  <sheetViews>
    <sheetView tabSelected="1" workbookViewId="0">
      <selection activeCell="F18" sqref="F18"/>
    </sheetView>
  </sheetViews>
  <sheetFormatPr defaultRowHeight="15"/>
  <cols>
    <col min="1" max="1" width="12.7109375" customWidth="1"/>
    <col min="2" max="2" width="63.5703125" customWidth="1"/>
    <col min="3" max="3" width="27.28515625" customWidth="1"/>
    <col min="4" max="4" width="23.42578125" customWidth="1"/>
    <col min="5" max="5" width="15" customWidth="1"/>
    <col min="6" max="6" width="19.42578125" customWidth="1"/>
    <col min="7" max="7" width="27.42578125" customWidth="1"/>
  </cols>
  <sheetData>
    <row r="1" spans="1:7" ht="15.75">
      <c r="A1" s="31" t="s">
        <v>0</v>
      </c>
      <c r="B1" s="32"/>
      <c r="C1" s="32"/>
      <c r="D1" s="32"/>
      <c r="E1" s="32"/>
      <c r="F1" s="31" t="s">
        <v>1</v>
      </c>
      <c r="G1" s="33"/>
    </row>
    <row r="2" spans="1:7" ht="33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2" t="s">
        <v>7</v>
      </c>
      <c r="G2" s="3"/>
    </row>
    <row r="3" spans="1:7" ht="15.75">
      <c r="A3" s="4" t="s">
        <v>8</v>
      </c>
      <c r="B3" s="5" t="s">
        <v>9</v>
      </c>
      <c r="C3" s="6" t="s">
        <v>10</v>
      </c>
      <c r="D3" s="7" t="s">
        <v>11</v>
      </c>
      <c r="E3" s="8">
        <v>306533511</v>
      </c>
      <c r="F3" s="30">
        <v>8.1000000000000003E-2</v>
      </c>
      <c r="G3" s="28">
        <f>E3*F3</f>
        <v>24829214.391000003</v>
      </c>
    </row>
    <row r="4" spans="1:7" ht="15.75">
      <c r="A4" s="4" t="s">
        <v>12</v>
      </c>
      <c r="B4" s="5" t="s">
        <v>13</v>
      </c>
      <c r="C4" s="6" t="s">
        <v>10</v>
      </c>
      <c r="D4" s="7" t="s">
        <v>11</v>
      </c>
      <c r="E4" s="8">
        <v>14232561</v>
      </c>
      <c r="F4" s="30">
        <v>8.1000000000000003E-2</v>
      </c>
      <c r="G4" s="28">
        <f t="shared" ref="G4:G37" si="0">E4*F4</f>
        <v>1152837.4410000001</v>
      </c>
    </row>
    <row r="5" spans="1:7" ht="15.75">
      <c r="A5" s="4" t="s">
        <v>14</v>
      </c>
      <c r="B5" s="5" t="s">
        <v>15</v>
      </c>
      <c r="C5" s="6" t="s">
        <v>10</v>
      </c>
      <c r="D5" s="7" t="s">
        <v>11</v>
      </c>
      <c r="E5" s="8">
        <v>5542918</v>
      </c>
      <c r="F5" s="30">
        <v>8.1000000000000003E-2</v>
      </c>
      <c r="G5" s="28">
        <f t="shared" si="0"/>
        <v>448976.35800000001</v>
      </c>
    </row>
    <row r="6" spans="1:7" ht="15.75">
      <c r="A6" s="9" t="s">
        <v>16</v>
      </c>
      <c r="B6" s="10" t="s">
        <v>17</v>
      </c>
      <c r="C6" s="11" t="s">
        <v>10</v>
      </c>
      <c r="D6" s="12" t="s">
        <v>11</v>
      </c>
      <c r="E6" s="13">
        <v>1511426</v>
      </c>
      <c r="F6" s="30">
        <v>0.24</v>
      </c>
      <c r="G6" s="28">
        <f t="shared" si="0"/>
        <v>362742.24</v>
      </c>
    </row>
    <row r="7" spans="1:7" ht="15.75">
      <c r="A7" s="9" t="s">
        <v>18</v>
      </c>
      <c r="B7" s="14" t="s">
        <v>19</v>
      </c>
      <c r="C7" s="15" t="s">
        <v>10</v>
      </c>
      <c r="D7" s="16" t="s">
        <v>11</v>
      </c>
      <c r="E7" s="17">
        <v>771350</v>
      </c>
      <c r="F7" s="30">
        <v>0.3377</v>
      </c>
      <c r="G7" s="28">
        <f t="shared" si="0"/>
        <v>260484.89499999999</v>
      </c>
    </row>
    <row r="8" spans="1:7" ht="15.75">
      <c r="A8" s="9" t="s">
        <v>20</v>
      </c>
      <c r="B8" s="18" t="s">
        <v>21</v>
      </c>
      <c r="C8" s="19" t="s">
        <v>10</v>
      </c>
      <c r="D8" s="19" t="s">
        <v>11</v>
      </c>
      <c r="E8" s="13">
        <v>203544.00000000003</v>
      </c>
      <c r="F8" s="30">
        <v>8.5266999999999999</v>
      </c>
      <c r="G8" s="28">
        <f t="shared" si="0"/>
        <v>1735558.6248000003</v>
      </c>
    </row>
    <row r="9" spans="1:7" ht="15.75">
      <c r="A9" s="9" t="s">
        <v>22</v>
      </c>
      <c r="B9" s="20" t="s">
        <v>23</v>
      </c>
      <c r="C9" s="21" t="s">
        <v>24</v>
      </c>
      <c r="D9" s="21" t="s">
        <v>25</v>
      </c>
      <c r="E9" s="22">
        <v>9759729</v>
      </c>
      <c r="F9" s="30">
        <v>0.61119999999999997</v>
      </c>
      <c r="G9" s="28">
        <f t="shared" si="0"/>
        <v>5965146.3647999996</v>
      </c>
    </row>
    <row r="10" spans="1:7" ht="15.75">
      <c r="A10" s="9" t="s">
        <v>26</v>
      </c>
      <c r="B10" s="18" t="s">
        <v>27</v>
      </c>
      <c r="C10" s="19" t="s">
        <v>24</v>
      </c>
      <c r="D10" s="19" t="s">
        <v>25</v>
      </c>
      <c r="E10" s="22">
        <v>31338</v>
      </c>
      <c r="F10" s="30">
        <v>1.26</v>
      </c>
      <c r="G10" s="28">
        <f t="shared" si="0"/>
        <v>39485.879999999997</v>
      </c>
    </row>
    <row r="11" spans="1:7" ht="15.75">
      <c r="A11" s="4" t="s">
        <v>28</v>
      </c>
      <c r="B11" s="23" t="s">
        <v>29</v>
      </c>
      <c r="C11" s="24" t="s">
        <v>24</v>
      </c>
      <c r="D11" s="24" t="s">
        <v>25</v>
      </c>
      <c r="E11" s="13">
        <v>13431.000000000002</v>
      </c>
      <c r="F11" s="30">
        <v>1.6559999999999999</v>
      </c>
      <c r="G11" s="28">
        <f t="shared" si="0"/>
        <v>22241.736000000001</v>
      </c>
    </row>
    <row r="12" spans="1:7" ht="15.75">
      <c r="A12" s="6" t="s">
        <v>30</v>
      </c>
      <c r="B12" s="5" t="s">
        <v>31</v>
      </c>
      <c r="C12" s="6" t="s">
        <v>32</v>
      </c>
      <c r="D12" s="6" t="s">
        <v>25</v>
      </c>
      <c r="E12" s="25">
        <v>2646723</v>
      </c>
      <c r="F12" s="30">
        <v>0.43569999999999998</v>
      </c>
      <c r="G12" s="28">
        <f t="shared" si="0"/>
        <v>1153177.2111</v>
      </c>
    </row>
    <row r="13" spans="1:7" ht="15.75">
      <c r="A13" s="6" t="s">
        <v>33</v>
      </c>
      <c r="B13" s="5" t="s">
        <v>34</v>
      </c>
      <c r="C13" s="6" t="s">
        <v>32</v>
      </c>
      <c r="D13" s="6" t="s">
        <v>25</v>
      </c>
      <c r="E13" s="25">
        <v>1769506</v>
      </c>
      <c r="F13" s="30">
        <v>0.27110000000000001</v>
      </c>
      <c r="G13" s="28">
        <f t="shared" si="0"/>
        <v>479713.07660000003</v>
      </c>
    </row>
    <row r="14" spans="1:7" ht="15.75">
      <c r="A14" s="6" t="s">
        <v>35</v>
      </c>
      <c r="B14" s="5" t="s">
        <v>36</v>
      </c>
      <c r="C14" s="6" t="s">
        <v>37</v>
      </c>
      <c r="D14" s="6" t="s">
        <v>38</v>
      </c>
      <c r="E14" s="25">
        <v>137135</v>
      </c>
      <c r="F14" s="30">
        <v>7.6950000000000003</v>
      </c>
      <c r="G14" s="28">
        <f t="shared" si="0"/>
        <v>1055253.825</v>
      </c>
    </row>
    <row r="15" spans="1:7" ht="15.75">
      <c r="A15" s="11" t="s">
        <v>39</v>
      </c>
      <c r="B15" s="10" t="s">
        <v>40</v>
      </c>
      <c r="C15" s="11" t="s">
        <v>41</v>
      </c>
      <c r="D15" s="11" t="s">
        <v>38</v>
      </c>
      <c r="E15" s="25">
        <v>1021665</v>
      </c>
      <c r="F15" s="30">
        <v>0.14399999999999999</v>
      </c>
      <c r="G15" s="28">
        <f t="shared" si="0"/>
        <v>147119.75999999998</v>
      </c>
    </row>
    <row r="16" spans="1:7" ht="15.75">
      <c r="A16" s="11" t="s">
        <v>42</v>
      </c>
      <c r="B16" s="10" t="s">
        <v>43</v>
      </c>
      <c r="C16" s="11" t="s">
        <v>41</v>
      </c>
      <c r="D16" s="11" t="s">
        <v>38</v>
      </c>
      <c r="E16" s="26">
        <v>4756</v>
      </c>
      <c r="F16" s="30">
        <v>3.4047999999999998</v>
      </c>
      <c r="G16" s="28">
        <f t="shared" si="0"/>
        <v>16193.228799999999</v>
      </c>
    </row>
    <row r="17" spans="1:7" ht="15.75">
      <c r="A17" s="11" t="s">
        <v>44</v>
      </c>
      <c r="B17" s="10" t="s">
        <v>45</v>
      </c>
      <c r="C17" s="11" t="s">
        <v>41</v>
      </c>
      <c r="D17" s="11" t="s">
        <v>38</v>
      </c>
      <c r="E17" s="26">
        <v>698200</v>
      </c>
      <c r="F17" s="30">
        <v>0.14399999999999999</v>
      </c>
      <c r="G17" s="28">
        <f t="shared" si="0"/>
        <v>100540.79999999999</v>
      </c>
    </row>
    <row r="18" spans="1:7" ht="15.75">
      <c r="A18" s="11" t="s">
        <v>46</v>
      </c>
      <c r="B18" s="10" t="s">
        <v>47</v>
      </c>
      <c r="C18" s="11" t="s">
        <v>41</v>
      </c>
      <c r="D18" s="11" t="s">
        <v>38</v>
      </c>
      <c r="E18" s="25">
        <v>44132</v>
      </c>
      <c r="F18" s="30">
        <v>0.14399999999999999</v>
      </c>
      <c r="G18" s="28">
        <f t="shared" si="0"/>
        <v>6355.0079999999998</v>
      </c>
    </row>
    <row r="19" spans="1:7" ht="15.75">
      <c r="A19" s="11" t="s">
        <v>48</v>
      </c>
      <c r="B19" s="14" t="s">
        <v>49</v>
      </c>
      <c r="C19" s="15" t="s">
        <v>50</v>
      </c>
      <c r="D19" s="15" t="s">
        <v>51</v>
      </c>
      <c r="E19" s="26">
        <v>984126</v>
      </c>
      <c r="F19" s="30">
        <v>9.9000000000000005E-2</v>
      </c>
      <c r="G19" s="28">
        <f t="shared" si="0"/>
        <v>97428.474000000002</v>
      </c>
    </row>
    <row r="20" spans="1:7" ht="15.75">
      <c r="A20" s="11" t="s">
        <v>52</v>
      </c>
      <c r="B20" s="18" t="s">
        <v>53</v>
      </c>
      <c r="C20" s="19" t="s">
        <v>54</v>
      </c>
      <c r="D20" s="19" t="s">
        <v>51</v>
      </c>
      <c r="E20" s="26">
        <v>76995424</v>
      </c>
      <c r="F20" s="30">
        <v>0.16400000000000001</v>
      </c>
      <c r="G20" s="28">
        <f t="shared" si="0"/>
        <v>12627249.536</v>
      </c>
    </row>
    <row r="21" spans="1:7" ht="15.75">
      <c r="A21" s="6" t="s">
        <v>55</v>
      </c>
      <c r="B21" s="23" t="s">
        <v>56</v>
      </c>
      <c r="C21" s="24" t="s">
        <v>54</v>
      </c>
      <c r="D21" s="24" t="s">
        <v>51</v>
      </c>
      <c r="E21" s="25">
        <v>1082409</v>
      </c>
      <c r="F21" s="30">
        <v>9.9000000000000005E-2</v>
      </c>
      <c r="G21" s="28">
        <f t="shared" si="0"/>
        <v>107158.49100000001</v>
      </c>
    </row>
    <row r="22" spans="1:7" ht="15.75">
      <c r="A22" s="6" t="s">
        <v>57</v>
      </c>
      <c r="B22" s="23" t="s">
        <v>58</v>
      </c>
      <c r="C22" s="24" t="s">
        <v>54</v>
      </c>
      <c r="D22" s="24" t="s">
        <v>51</v>
      </c>
      <c r="E22" s="26">
        <v>341320</v>
      </c>
      <c r="F22" s="30">
        <v>9.9000000000000005E-2</v>
      </c>
      <c r="G22" s="28">
        <f t="shared" si="0"/>
        <v>33790.68</v>
      </c>
    </row>
    <row r="23" spans="1:7" ht="15.75">
      <c r="A23" s="6" t="s">
        <v>59</v>
      </c>
      <c r="B23" s="23" t="s">
        <v>60</v>
      </c>
      <c r="C23" s="24" t="s">
        <v>54</v>
      </c>
      <c r="D23" s="24" t="s">
        <v>51</v>
      </c>
      <c r="E23" s="26">
        <v>195035</v>
      </c>
      <c r="F23" s="30">
        <v>0.11</v>
      </c>
      <c r="G23" s="28">
        <f t="shared" si="0"/>
        <v>21453.85</v>
      </c>
    </row>
    <row r="24" spans="1:7" ht="15.75">
      <c r="A24" s="6" t="s">
        <v>61</v>
      </c>
      <c r="B24" s="5" t="s">
        <v>62</v>
      </c>
      <c r="C24" s="6" t="s">
        <v>63</v>
      </c>
      <c r="D24" s="6" t="s">
        <v>38</v>
      </c>
      <c r="E24" s="26">
        <v>464393</v>
      </c>
      <c r="F24" s="30">
        <v>0.96730000000000005</v>
      </c>
      <c r="G24" s="28">
        <f t="shared" si="0"/>
        <v>449207.34890000004</v>
      </c>
    </row>
    <row r="25" spans="1:7" ht="15.75">
      <c r="A25" s="11" t="s">
        <v>64</v>
      </c>
      <c r="B25" s="10" t="s">
        <v>65</v>
      </c>
      <c r="C25" s="11" t="s">
        <v>63</v>
      </c>
      <c r="D25" s="11" t="s">
        <v>38</v>
      </c>
      <c r="E25" s="26">
        <v>2378</v>
      </c>
      <c r="F25" s="30">
        <v>2.3441999999999998</v>
      </c>
      <c r="G25" s="28">
        <f t="shared" si="0"/>
        <v>5574.5075999999999</v>
      </c>
    </row>
    <row r="26" spans="1:7" ht="15.75">
      <c r="A26" s="11" t="s">
        <v>66</v>
      </c>
      <c r="B26" s="10" t="s">
        <v>67</v>
      </c>
      <c r="C26" s="11" t="s">
        <v>63</v>
      </c>
      <c r="D26" s="11" t="s">
        <v>38</v>
      </c>
      <c r="E26" s="26">
        <v>467617</v>
      </c>
      <c r="F26" s="30">
        <v>2.3441999999999998</v>
      </c>
      <c r="G26" s="28">
        <f t="shared" si="0"/>
        <v>1096187.7714</v>
      </c>
    </row>
    <row r="27" spans="1:7" ht="15.75">
      <c r="A27" s="11" t="s">
        <v>68</v>
      </c>
      <c r="B27" s="10" t="s">
        <v>69</v>
      </c>
      <c r="C27" s="11" t="s">
        <v>70</v>
      </c>
      <c r="D27" s="11" t="s">
        <v>38</v>
      </c>
      <c r="E27" s="26">
        <v>3035</v>
      </c>
      <c r="F27" s="30">
        <v>6.2</v>
      </c>
      <c r="G27" s="28">
        <f>E27*F27</f>
        <v>18817</v>
      </c>
    </row>
    <row r="28" spans="1:7" ht="15.75">
      <c r="A28" s="11" t="s">
        <v>71</v>
      </c>
      <c r="B28" s="10" t="s">
        <v>72</v>
      </c>
      <c r="C28" s="11" t="s">
        <v>70</v>
      </c>
      <c r="D28" s="11" t="s">
        <v>38</v>
      </c>
      <c r="E28" s="26">
        <v>907</v>
      </c>
      <c r="F28" s="30">
        <v>5.8</v>
      </c>
      <c r="G28" s="28">
        <f>E28*F28</f>
        <v>5260.5999999999995</v>
      </c>
    </row>
    <row r="29" spans="1:7" ht="15.75">
      <c r="A29" s="11" t="s">
        <v>73</v>
      </c>
      <c r="B29" s="10" t="s">
        <v>74</v>
      </c>
      <c r="C29" s="11" t="s">
        <v>70</v>
      </c>
      <c r="D29" s="11" t="s">
        <v>38</v>
      </c>
      <c r="E29" s="26">
        <v>814</v>
      </c>
      <c r="F29" s="30">
        <v>5.2</v>
      </c>
      <c r="G29" s="28">
        <f>E29*F29</f>
        <v>4232.8</v>
      </c>
    </row>
    <row r="30" spans="1:7" ht="15.75">
      <c r="A30" s="11" t="s">
        <v>75</v>
      </c>
      <c r="B30" s="10" t="s">
        <v>76</v>
      </c>
      <c r="C30" s="11" t="s">
        <v>70</v>
      </c>
      <c r="D30" s="11" t="s">
        <v>38</v>
      </c>
      <c r="E30" s="25">
        <v>4507</v>
      </c>
      <c r="F30" s="30">
        <v>435.12569999999999</v>
      </c>
      <c r="G30" s="28">
        <f>E30*F30</f>
        <v>1961111.5299</v>
      </c>
    </row>
    <row r="31" spans="1:7" ht="15.75">
      <c r="A31" s="6" t="s">
        <v>77</v>
      </c>
      <c r="B31" s="5" t="s">
        <v>78</v>
      </c>
      <c r="C31" s="6" t="s">
        <v>70</v>
      </c>
      <c r="D31" s="6" t="s">
        <v>38</v>
      </c>
      <c r="E31" s="27">
        <v>120</v>
      </c>
      <c r="F31" s="30">
        <v>346.44749999999999</v>
      </c>
      <c r="G31" s="28">
        <f>E31*F31</f>
        <v>41573.699999999997</v>
      </c>
    </row>
    <row r="32" spans="1:7" ht="15.75">
      <c r="A32" s="6" t="s">
        <v>79</v>
      </c>
      <c r="B32" s="5" t="s">
        <v>80</v>
      </c>
      <c r="C32" s="6" t="s">
        <v>70</v>
      </c>
      <c r="D32" s="6" t="s">
        <v>38</v>
      </c>
      <c r="E32" s="27">
        <v>326</v>
      </c>
      <c r="F32" s="30">
        <v>250</v>
      </c>
      <c r="G32" s="28">
        <f t="shared" si="0"/>
        <v>81500</v>
      </c>
    </row>
    <row r="33" spans="1:7" ht="15.75">
      <c r="A33" s="6" t="s">
        <v>81</v>
      </c>
      <c r="B33" s="5" t="s">
        <v>82</v>
      </c>
      <c r="C33" s="6" t="s">
        <v>70</v>
      </c>
      <c r="D33" s="6" t="s">
        <v>38</v>
      </c>
      <c r="E33" s="27">
        <v>154</v>
      </c>
      <c r="F33" s="30">
        <v>218.42910000000001</v>
      </c>
      <c r="G33" s="28">
        <f>E33*F33</f>
        <v>33638.081400000003</v>
      </c>
    </row>
    <row r="34" spans="1:7" ht="15.75">
      <c r="A34" s="11" t="s">
        <v>83</v>
      </c>
      <c r="B34" s="10" t="s">
        <v>84</v>
      </c>
      <c r="C34" s="11" t="s">
        <v>85</v>
      </c>
      <c r="D34" s="11" t="s">
        <v>51</v>
      </c>
      <c r="E34" s="26">
        <v>585</v>
      </c>
      <c r="F34" s="30">
        <v>83.048199999999994</v>
      </c>
      <c r="G34" s="28">
        <f>E34*F34</f>
        <v>48583.197</v>
      </c>
    </row>
    <row r="35" spans="1:7" ht="15.75">
      <c r="A35" s="11" t="s">
        <v>86</v>
      </c>
      <c r="B35" s="10" t="s">
        <v>87</v>
      </c>
      <c r="C35" s="11" t="s">
        <v>85</v>
      </c>
      <c r="D35" s="11" t="s">
        <v>51</v>
      </c>
      <c r="E35" s="26">
        <v>9595</v>
      </c>
      <c r="F35" s="30">
        <v>20</v>
      </c>
      <c r="G35" s="28">
        <f>E35*F35</f>
        <v>191900</v>
      </c>
    </row>
    <row r="36" spans="1:7" ht="15.75">
      <c r="A36" s="11" t="s">
        <v>88</v>
      </c>
      <c r="B36" s="10" t="s">
        <v>89</v>
      </c>
      <c r="C36" s="11" t="s">
        <v>85</v>
      </c>
      <c r="D36" s="11" t="s">
        <v>51</v>
      </c>
      <c r="E36" s="26">
        <v>1910</v>
      </c>
      <c r="F36" s="30">
        <v>83.048199999999994</v>
      </c>
      <c r="G36" s="28">
        <f t="shared" si="0"/>
        <v>158622.06199999998</v>
      </c>
    </row>
    <row r="37" spans="1:7" ht="15.75">
      <c r="A37" s="11" t="s">
        <v>90</v>
      </c>
      <c r="B37" s="10" t="s">
        <v>91</v>
      </c>
      <c r="C37" s="11" t="s">
        <v>85</v>
      </c>
      <c r="D37" s="11" t="s">
        <v>51</v>
      </c>
      <c r="E37" s="26">
        <v>128</v>
      </c>
      <c r="F37" s="30">
        <v>20</v>
      </c>
      <c r="G37" s="28">
        <f t="shared" si="0"/>
        <v>2560</v>
      </c>
    </row>
    <row r="38" spans="1:7">
      <c r="A38" s="34" t="s">
        <v>92</v>
      </c>
      <c r="B38" s="34"/>
      <c r="C38" s="34"/>
      <c r="D38" s="34"/>
      <c r="E38" s="34"/>
      <c r="F38" s="34"/>
      <c r="G38" s="29">
        <f>SUM(G2:G37)</f>
        <v>54760890.469299987</v>
      </c>
    </row>
  </sheetData>
  <protectedRanges>
    <protectedRange sqref="F1:G37" name="Intervalo1"/>
  </protectedRanges>
  <mergeCells count="3">
    <mergeCell ref="A1:E1"/>
    <mergeCell ref="F1:G1"/>
    <mergeCell ref="A38:F38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DBB16950887F458FF6D5239F1EBF15" ma:contentTypeVersion="16" ma:contentTypeDescription="Crie um novo documento." ma:contentTypeScope="" ma:versionID="b51a2d4f7a83fa9827bd6e8ec9db900a">
  <xsd:schema xmlns:xsd="http://www.w3.org/2001/XMLSchema" xmlns:xs="http://www.w3.org/2001/XMLSchema" xmlns:p="http://schemas.microsoft.com/office/2006/metadata/properties" xmlns:ns2="b72e5f48-948e-4d99-88e1-9c74321f2d5a" xmlns:ns3="aec6e3fe-029a-4f31-8825-056f48a5fdd5" targetNamespace="http://schemas.microsoft.com/office/2006/metadata/properties" ma:root="true" ma:fieldsID="e0937dd783e79c23644159e4423d9d41" ns2:_="" ns3:_="">
    <xsd:import namespace="b72e5f48-948e-4d99-88e1-9c74321f2d5a"/>
    <xsd:import namespace="aec6e3fe-029a-4f31-8825-056f48a5fdd5"/>
    <xsd:element name="properties">
      <xsd:complexType>
        <xsd:sequence>
          <xsd:element name="documentManagement">
            <xsd:complexType>
              <xsd:all>
                <xsd:element ref="ns2:DatadeModifica_x00e7__x00e3_o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e5f48-948e-4d99-88e1-9c74321f2d5a" elementFormDefault="qualified">
    <xsd:import namespace="http://schemas.microsoft.com/office/2006/documentManagement/types"/>
    <xsd:import namespace="http://schemas.microsoft.com/office/infopath/2007/PartnerControls"/>
    <xsd:element name="DatadeModifica_x00e7__x00e3_o" ma:index="8" nillable="true" ma:displayName="Data de Modificação" ma:default="[today]" ma:format="DateTime" ma:internalName="DatadeModifica_x00e7__x00e3_o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37384728-a7f5-44ad-95b3-ce5e776235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c6e3fe-029a-4f31-8825-056f48a5fdd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640b51a-137e-4567-b8d5-0b611f590ff3}" ma:internalName="TaxCatchAll" ma:showField="CatchAllData" ma:web="aec6e3fe-029a-4f31-8825-056f48a5fd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2e5f48-948e-4d99-88e1-9c74321f2d5a">
      <Terms xmlns="http://schemas.microsoft.com/office/infopath/2007/PartnerControls"/>
    </lcf76f155ced4ddcb4097134ff3c332f>
    <TaxCatchAll xmlns="aec6e3fe-029a-4f31-8825-056f48a5fdd5" xsi:nil="true"/>
    <DatadeModifica_x00e7__x00e3_o xmlns="b72e5f48-948e-4d99-88e1-9c74321f2d5a">2025-02-25T17:52:55+00:00</DatadeModifica_x00e7__x00e3_o>
  </documentManagement>
</p:properties>
</file>

<file path=customXml/itemProps1.xml><?xml version="1.0" encoding="utf-8"?>
<ds:datastoreItem xmlns:ds="http://schemas.openxmlformats.org/officeDocument/2006/customXml" ds:itemID="{EA107B79-E9DB-474B-915F-8FAFCC09F6F1}"/>
</file>

<file path=customXml/itemProps2.xml><?xml version="1.0" encoding="utf-8"?>
<ds:datastoreItem xmlns:ds="http://schemas.openxmlformats.org/officeDocument/2006/customXml" ds:itemID="{93D77537-B0D9-4812-AA26-8587C02F2D3E}"/>
</file>

<file path=customXml/itemProps3.xml><?xml version="1.0" encoding="utf-8"?>
<ds:datastoreItem xmlns:ds="http://schemas.openxmlformats.org/officeDocument/2006/customXml" ds:itemID="{869D64FF-16BA-4350-AE57-7CCBD005C1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Kebio Bispo de Melo</dc:creator>
  <cp:keywords/>
  <dc:description/>
  <cp:lastModifiedBy>Vanderlei dos Reis Silva</cp:lastModifiedBy>
  <cp:revision/>
  <dcterms:created xsi:type="dcterms:W3CDTF">2025-02-25T17:46:48Z</dcterms:created>
  <dcterms:modified xsi:type="dcterms:W3CDTF">2025-05-05T19:01:06Z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0x0101004ADBB16950887F458FF6D5239F1EBF15</vt:lpwstr>
  </property>
  <property fmtid="{D5CDD505-2E9C-101B-9397-08002B2CF9AE}" pid="3" name="MediaServiceImageTags">
    <vt:lpwstr/>
  </property>
</Properties>
</file>